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<sst xmlns="http://schemas.openxmlformats.org/spreadsheetml/2006/main" count="116" uniqueCount="62">
  <si>
    <t>序号</t>
  </si>
  <si>
    <t>姓名</t>
  </si>
  <si>
    <t>报考专业</t>
  </si>
  <si>
    <t>考号</t>
  </si>
  <si>
    <t>成绩</t>
  </si>
  <si>
    <t>胡育硕</t>
  </si>
  <si>
    <t>口腔医学</t>
  </si>
  <si>
    <t>1531402001</t>
  </si>
  <si>
    <t>马乔</t>
  </si>
  <si>
    <t>1531402002</t>
  </si>
  <si>
    <t>刁丽娜</t>
  </si>
  <si>
    <t>1531402003</t>
  </si>
  <si>
    <t>胡中昕</t>
  </si>
  <si>
    <t>1531402004</t>
  </si>
  <si>
    <t>高明扬</t>
  </si>
  <si>
    <t>1531402005</t>
  </si>
  <si>
    <t>姜宇</t>
  </si>
  <si>
    <t>1531402006</t>
  </si>
  <si>
    <t>张静</t>
  </si>
  <si>
    <t>1531402007</t>
  </si>
  <si>
    <t>张红伟</t>
  </si>
  <si>
    <t>1531402008</t>
  </si>
  <si>
    <t>李明</t>
  </si>
  <si>
    <t>1531402009</t>
  </si>
  <si>
    <t>王久丽</t>
  </si>
  <si>
    <t>1531402010</t>
  </si>
  <si>
    <t>撤力木格</t>
  </si>
  <si>
    <t>1531402011</t>
  </si>
  <si>
    <t>韩阳</t>
  </si>
  <si>
    <t>1531402012</t>
  </si>
  <si>
    <t>张月</t>
  </si>
  <si>
    <t>1531402013</t>
  </si>
  <si>
    <t>周春辉</t>
  </si>
  <si>
    <t>1531402014</t>
  </si>
  <si>
    <t>侯爽</t>
  </si>
  <si>
    <t>1531402015</t>
  </si>
  <si>
    <t>鲁佳</t>
  </si>
  <si>
    <t>1531402016</t>
  </si>
  <si>
    <t>孙敬水</t>
  </si>
  <si>
    <t>1531402017</t>
  </si>
  <si>
    <t>高车勒格尔</t>
  </si>
  <si>
    <t>1531402018</t>
  </si>
  <si>
    <t>code</t>
  </si>
  <si>
    <t>xm</t>
  </si>
  <si>
    <t>kgf</t>
  </si>
  <si>
    <t>0</t>
  </si>
  <si>
    <t>70.75</t>
  </si>
  <si>
    <t>77.4</t>
  </si>
  <si>
    <t>71.45</t>
  </si>
  <si>
    <t>75.95</t>
  </si>
  <si>
    <t>68.75</t>
  </si>
  <si>
    <t>74.3</t>
  </si>
  <si>
    <t>64.3</t>
  </si>
  <si>
    <t>71.75</t>
  </si>
  <si>
    <t>77.2</t>
  </si>
  <si>
    <t>81.05</t>
  </si>
  <si>
    <t>64.8</t>
  </si>
  <si>
    <t>79</t>
  </si>
  <si>
    <t>71.4</t>
  </si>
  <si>
    <t>69.35</t>
  </si>
  <si>
    <t>60.35</t>
  </si>
  <si>
    <t>61.1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</si>
</sst>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vertical="center" wrapText="1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K19"/>
  <sheetViews>
    <sheetView tabSelected="1" workbookViewId="0">
      <selection activeCell="D12" sqref="D12"/>
    </sheetView>
  </sheetViews>
  <sheetFormatPr defaultColWidth="9" defaultRowHeight="13.5" customHeight="1"/>
  <cols>
    <col min="2" max="2" width="13.625" customWidth="1"/>
    <col min="3" max="3" width="13.5" customWidth="1"/>
    <col min="4" max="4" width="18.25" customWidth="1"/>
    <col min="5" max="5" width="9" style="3"/>
  </cols>
  <sheetData>
    <row r="1" customHeight="1" spans="1:24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</row>
    <row r="2" customHeight="1" spans="1:245">
      <c r="A2">
        <v>1</v>
      </c>
      <c r="B2" s="6" t="s">
        <v>5</v>
      </c>
      <c r="C2" s="6" t="s">
        <v>6</v>
      </c>
      <c r="D2" s="6" t="s">
        <v>7</v>
      </c>
      <c r="E2" s="7" t="str">
        <f>VLOOKUP(D2,Sheet2!A:C,3,0)</f>
        <v>0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</row>
    <row r="3" customHeight="1" spans="1:245">
      <c r="A3">
        <v>2</v>
      </c>
      <c r="B3" s="6" t="s">
        <v>8</v>
      </c>
      <c r="C3" s="6" t="s">
        <v>6</v>
      </c>
      <c r="D3" s="6" t="s">
        <v>9</v>
      </c>
      <c r="E3" s="7" t="str">
        <f>VLOOKUP(D3,Sheet2!A:C,3,0)</f>
        <v>70.75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</row>
    <row r="4" customHeight="1" spans="1:245">
      <c r="A4">
        <v>3</v>
      </c>
      <c r="B4" s="6" t="s">
        <v>10</v>
      </c>
      <c r="C4" s="6" t="s">
        <v>6</v>
      </c>
      <c r="D4" s="6" t="s">
        <v>11</v>
      </c>
      <c r="E4" s="7" t="str">
        <f>VLOOKUP(D4,Sheet2!A:C,3,0)</f>
        <v>77.4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</row>
    <row r="5" customHeight="1" spans="1:245">
      <c r="A5">
        <v>4</v>
      </c>
      <c r="B5" s="6" t="s">
        <v>12</v>
      </c>
      <c r="C5" s="6" t="s">
        <v>6</v>
      </c>
      <c r="D5" s="6" t="s">
        <v>13</v>
      </c>
      <c r="E5" s="7" t="str">
        <f>VLOOKUP(D5,Sheet2!A:C,3,0)</f>
        <v>71.45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</row>
    <row r="6" customHeight="1" spans="1:245">
      <c r="A6">
        <v>5</v>
      </c>
      <c r="B6" s="6" t="s">
        <v>14</v>
      </c>
      <c r="C6" s="6" t="s">
        <v>6</v>
      </c>
      <c r="D6" s="6" t="s">
        <v>15</v>
      </c>
      <c r="E6" s="7" t="str">
        <f>VLOOKUP(D6,Sheet2!A:C,3,0)</f>
        <v>75.95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</row>
    <row r="7" customHeight="1" spans="1:245">
      <c r="A7">
        <v>6</v>
      </c>
      <c r="B7" s="6" t="s">
        <v>16</v>
      </c>
      <c r="C7" s="6" t="s">
        <v>6</v>
      </c>
      <c r="D7" s="6" t="s">
        <v>17</v>
      </c>
      <c r="E7" s="7" t="str">
        <f>VLOOKUP(D7,Sheet2!A:C,3,0)</f>
        <v>68.75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</row>
    <row r="8" customHeight="1" spans="1:245">
      <c r="A8">
        <v>7</v>
      </c>
      <c r="B8" s="6" t="s">
        <v>18</v>
      </c>
      <c r="C8" s="6" t="s">
        <v>6</v>
      </c>
      <c r="D8" s="6" t="s">
        <v>19</v>
      </c>
      <c r="E8" s="7" t="str">
        <f>VLOOKUP(D8,Sheet2!A:C,3,0)</f>
        <v>74.3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</row>
    <row r="9" customHeight="1" spans="1:245">
      <c r="A9">
        <v>8</v>
      </c>
      <c r="B9" s="6" t="s">
        <v>20</v>
      </c>
      <c r="C9" s="6" t="s">
        <v>6</v>
      </c>
      <c r="D9" s="6" t="s">
        <v>21</v>
      </c>
      <c r="E9" s="7" t="str">
        <f>VLOOKUP(D9,Sheet2!A:C,3,0)</f>
        <v>64.3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</row>
    <row r="10" customHeight="1" spans="1:245">
      <c r="A10">
        <v>9</v>
      </c>
      <c r="B10" s="6" t="s">
        <v>22</v>
      </c>
      <c r="C10" s="6" t="s">
        <v>6</v>
      </c>
      <c r="D10" s="6" t="s">
        <v>23</v>
      </c>
      <c r="E10" s="7" t="str">
        <f>VLOOKUP(D10,Sheet2!A:C,3,0)</f>
        <v>71.75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</row>
    <row r="11" customHeight="1" spans="1:245">
      <c r="A11">
        <v>10</v>
      </c>
      <c r="B11" s="6" t="s">
        <v>24</v>
      </c>
      <c r="C11" s="6" t="s">
        <v>6</v>
      </c>
      <c r="D11" s="6" t="s">
        <v>25</v>
      </c>
      <c r="E11" s="7" t="str">
        <f>VLOOKUP(D11,Sheet2!A:C,3,0)</f>
        <v>77.2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</row>
    <row r="12" customHeight="1" spans="1:245">
      <c r="A12">
        <v>11</v>
      </c>
      <c r="B12" s="6" t="s">
        <v>26</v>
      </c>
      <c r="C12" s="6" t="s">
        <v>6</v>
      </c>
      <c r="D12" s="6" t="s">
        <v>27</v>
      </c>
      <c r="E12" s="7" t="str">
        <f>VLOOKUP(D12,Sheet2!A:C,3,0)</f>
        <v>81.05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</row>
    <row r="13" customHeight="1" spans="1:245">
      <c r="A13">
        <v>12</v>
      </c>
      <c r="B13" s="6" t="s">
        <v>28</v>
      </c>
      <c r="C13" s="6" t="s">
        <v>6</v>
      </c>
      <c r="D13" s="6" t="s">
        <v>29</v>
      </c>
      <c r="E13" s="7" t="str">
        <f>VLOOKUP(D13,Sheet2!A:C,3,0)</f>
        <v>64.8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</row>
    <row r="14" customHeight="1" spans="1:245">
      <c r="A14">
        <v>13</v>
      </c>
      <c r="B14" s="6" t="s">
        <v>30</v>
      </c>
      <c r="C14" s="6" t="s">
        <v>6</v>
      </c>
      <c r="D14" s="6" t="s">
        <v>31</v>
      </c>
      <c r="E14" s="7" t="str">
        <f>VLOOKUP(D14,Sheet2!A:C,3,0)</f>
        <v>79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</row>
    <row r="15" customHeight="1" spans="1:245">
      <c r="A15">
        <v>14</v>
      </c>
      <c r="B15" s="6" t="s">
        <v>32</v>
      </c>
      <c r="C15" s="6" t="s">
        <v>6</v>
      </c>
      <c r="D15" s="6" t="s">
        <v>33</v>
      </c>
      <c r="E15" s="7">
        <v>72.25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</row>
    <row r="16" customHeight="1" spans="1:245">
      <c r="A16">
        <v>15</v>
      </c>
      <c r="B16" s="6" t="s">
        <v>34</v>
      </c>
      <c r="C16" s="6" t="s">
        <v>6</v>
      </c>
      <c r="D16" s="6" t="s">
        <v>35</v>
      </c>
      <c r="E16" s="7" t="str">
        <f>VLOOKUP(D16,Sheet2!A:C,3,0)</f>
        <v>69.35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</row>
    <row r="17" customHeight="1" spans="1:245">
      <c r="A17">
        <v>16</v>
      </c>
      <c r="B17" s="6" t="s">
        <v>36</v>
      </c>
      <c r="C17" s="6" t="s">
        <v>6</v>
      </c>
      <c r="D17" s="6" t="s">
        <v>37</v>
      </c>
      <c r="E17" s="7">
        <v>61.2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</row>
    <row r="18" customHeight="1" spans="1:245">
      <c r="A18">
        <v>17</v>
      </c>
      <c r="B18" s="6" t="s">
        <v>38</v>
      </c>
      <c r="C18" s="6" t="s">
        <v>6</v>
      </c>
      <c r="D18" s="6" t="s">
        <v>39</v>
      </c>
      <c r="E18" s="7" t="str">
        <f>VLOOKUP(D18,Sheet2!A:C,3,0)</f>
        <v>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</row>
    <row r="19" customHeight="1" spans="1:245">
      <c r="A19">
        <v>18</v>
      </c>
      <c r="B19" s="6" t="s">
        <v>40</v>
      </c>
      <c r="C19" s="6" t="s">
        <v>6</v>
      </c>
      <c r="D19" s="6" t="s">
        <v>41</v>
      </c>
      <c r="E19" s="7" t="str">
        <f>VLOOKUP(D19,Sheet2!A:C,3,0)</f>
        <v>61.1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opLeftCell="D1" workbookViewId="0">
      <selection activeCell="G26" sqref="G26"/>
    </sheetView>
  </sheetViews>
  <sheetFormatPr defaultColWidth="9" defaultRowHeight="13.5" outlineLevelCol="2"/>
  <cols>
    <col min="1" max="3" width="9" hidden="1" customWidth="1"/>
  </cols>
  <sheetData>
    <row r="1" spans="1:3">
      <c r="A1" s="1" t="s">
        <v>42</v>
      </c>
      <c r="B1" s="1" t="s">
        <v>43</v>
      </c>
      <c r="C1" s="1" t="s">
        <v>44</v>
      </c>
    </row>
    <row r="2" spans="1:3">
      <c r="A2" s="2" t="s">
        <v>7</v>
      </c>
      <c r="B2" s="2" t="s">
        <v>5</v>
      </c>
      <c r="C2" s="2" t="s">
        <v>45</v>
      </c>
    </row>
    <row r="3" spans="1:3">
      <c r="A3" s="2" t="s">
        <v>9</v>
      </c>
      <c r="B3" s="2" t="s">
        <v>8</v>
      </c>
      <c r="C3" s="2" t="s">
        <v>46</v>
      </c>
    </row>
    <row r="4" spans="1:3">
      <c r="A4" s="2" t="s">
        <v>11</v>
      </c>
      <c r="B4" s="2" t="s">
        <v>10</v>
      </c>
      <c r="C4" s="2" t="s">
        <v>47</v>
      </c>
    </row>
    <row r="5" spans="1:3">
      <c r="A5" s="2" t="s">
        <v>13</v>
      </c>
      <c r="B5" s="2" t="s">
        <v>12</v>
      </c>
      <c r="C5" s="2" t="s">
        <v>48</v>
      </c>
    </row>
    <row r="6" spans="1:3">
      <c r="A6" s="2" t="s">
        <v>15</v>
      </c>
      <c r="B6" s="2" t="s">
        <v>14</v>
      </c>
      <c r="C6" s="2" t="s">
        <v>49</v>
      </c>
    </row>
    <row r="7" spans="1:3">
      <c r="A7" s="2" t="s">
        <v>17</v>
      </c>
      <c r="B7" s="2" t="s">
        <v>16</v>
      </c>
      <c r="C7" s="2" t="s">
        <v>50</v>
      </c>
    </row>
    <row r="8" spans="1:3">
      <c r="A8" s="2" t="s">
        <v>19</v>
      </c>
      <c r="B8" s="2" t="s">
        <v>18</v>
      </c>
      <c r="C8" s="2" t="s">
        <v>51</v>
      </c>
    </row>
    <row r="9" spans="1:3">
      <c r="A9" s="2" t="s">
        <v>21</v>
      </c>
      <c r="B9" s="2" t="s">
        <v>20</v>
      </c>
      <c r="C9" s="2" t="s">
        <v>52</v>
      </c>
    </row>
    <row r="10" spans="1:3">
      <c r="A10" s="2" t="s">
        <v>23</v>
      </c>
      <c r="B10" s="2" t="s">
        <v>22</v>
      </c>
      <c r="C10" s="2" t="s">
        <v>53</v>
      </c>
    </row>
    <row r="11" spans="1:3">
      <c r="A11" s="2" t="s">
        <v>25</v>
      </c>
      <c r="B11" s="2" t="s">
        <v>24</v>
      </c>
      <c r="C11" s="2" t="s">
        <v>54</v>
      </c>
    </row>
    <row r="12" spans="1:3">
      <c r="A12" s="2" t="s">
        <v>27</v>
      </c>
      <c r="B12" s="2" t="s">
        <v>26</v>
      </c>
      <c r="C12" s="2" t="s">
        <v>55</v>
      </c>
    </row>
    <row r="13" spans="1:3">
      <c r="A13" s="2" t="s">
        <v>29</v>
      </c>
      <c r="B13" s="2" t="s">
        <v>28</v>
      </c>
      <c r="C13" s="2" t="s">
        <v>56</v>
      </c>
    </row>
    <row r="14" spans="1:3">
      <c r="A14" s="2" t="s">
        <v>31</v>
      </c>
      <c r="B14" s="2" t="s">
        <v>30</v>
      </c>
      <c r="C14" s="2" t="s">
        <v>57</v>
      </c>
    </row>
    <row r="15" spans="1:3">
      <c r="A15" s="2" t="s">
        <v>33</v>
      </c>
      <c r="B15" s="2" t="s">
        <v>32</v>
      </c>
      <c r="C15" s="2" t="s">
        <v>58</v>
      </c>
    </row>
    <row r="16" spans="1:3">
      <c r="A16" s="2" t="s">
        <v>35</v>
      </c>
      <c r="B16" s="2" t="s">
        <v>34</v>
      </c>
      <c r="C16" s="2" t="s">
        <v>59</v>
      </c>
    </row>
    <row r="17" spans="1:3">
      <c r="A17" s="2" t="s">
        <v>37</v>
      </c>
      <c r="B17" s="2" t="s">
        <v>36</v>
      </c>
      <c r="C17" s="2" t="s">
        <v>60</v>
      </c>
    </row>
    <row r="18" spans="1:3">
      <c r="A18" s="2" t="s">
        <v>39</v>
      </c>
      <c r="B18" s="2" t="s">
        <v>38</v>
      </c>
      <c r="C18" s="2" t="s">
        <v>45</v>
      </c>
    </row>
    <row r="19" spans="1:3">
      <c r="A19" s="2" t="s">
        <v>41</v>
      </c>
      <c r="B19" s="2" t="s">
        <v>40</v>
      </c>
      <c r="C19" s="2" t="s">
        <v>61</v>
      </c>
    </row>
  </sheetData>
  <sheetProtection password="C76B" sheet="1" objects="1"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Peaceminusone</cp:lastModifiedBy>
  <dcterms:created xsi:type="dcterms:W3CDTF">2024-06-15T07:55:00Z</dcterms:created>
  <dcterms:modified xsi:type="dcterms:W3CDTF">2024-06-19T09:51:55Z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48AE38C543FE441E9210708B649838BE_12</vt:lpwstr>
  </property>
</Properties>
</file>